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Лист1!$A$1:$Q$42</definedName>
  </definedNames>
  <calcPr calcId="124519"/>
</workbook>
</file>

<file path=xl/calcChain.xml><?xml version="1.0" encoding="utf-8"?>
<calcChain xmlns="http://schemas.openxmlformats.org/spreadsheetml/2006/main">
  <c r="O21" i="1"/>
  <c r="N21"/>
  <c r="N22"/>
  <c r="O22"/>
  <c r="N19"/>
  <c r="N29" s="1"/>
  <c r="O19"/>
  <c r="O26"/>
  <c r="N26"/>
  <c r="O20"/>
  <c r="N20"/>
  <c r="O18"/>
  <c r="N18"/>
  <c r="O28"/>
  <c r="N28"/>
  <c r="O27"/>
  <c r="N27"/>
  <c r="O25"/>
  <c r="N25"/>
  <c r="O24"/>
  <c r="N24"/>
  <c r="O23"/>
  <c r="N23"/>
  <c r="O17"/>
  <c r="N17"/>
  <c r="O16"/>
  <c r="N16"/>
  <c r="O15"/>
  <c r="N15"/>
  <c r="O14"/>
  <c r="N14"/>
  <c r="O13"/>
  <c r="N13"/>
  <c r="Q29"/>
  <c r="P29"/>
  <c r="O29"/>
  <c r="M29"/>
  <c r="L29"/>
  <c r="K29"/>
  <c r="J29"/>
</calcChain>
</file>

<file path=xl/sharedStrings.xml><?xml version="1.0" encoding="utf-8"?>
<sst xmlns="http://schemas.openxmlformats.org/spreadsheetml/2006/main" count="113" uniqueCount="73">
  <si>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</si>
  <si>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</si>
  <si>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</si>
  <si>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</si>
  <si>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</si>
  <si>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</si>
  <si>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</si>
  <si>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</si>
  <si>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сироп №200 ТОВ "Юрія-Фарм" Україна</t>
  </si>
  <si>
    <t>Авелокс 400мг №5 Байєр Шерінг Фарма АГ,Німеччина</t>
  </si>
  <si>
    <t>BXGXTK1</t>
  </si>
  <si>
    <t>102868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</si>
  <si>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</si>
  <si>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</si>
  <si>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</si>
  <si>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</si>
  <si>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</si>
  <si>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 xml:space="preserve">Головний бухгалтер                                    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</si>
  <si>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</si>
  <si>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</si>
  <si>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</si>
  <si>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</si>
  <si>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</si>
  <si>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</si>
  <si>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</si>
  <si>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</si>
  <si>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</si>
  <si>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</si>
  <si>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</si>
  <si>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</si>
  <si>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</si>
  <si>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</si>
  <si>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</si>
  <si>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</si>
  <si>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</si>
  <si>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</si>
  <si>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501 від 01.06.16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</si>
  <si>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</si>
  <si>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</si>
  <si>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</si>
  <si>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</si>
  <si>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</si>
  <si>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602602</t>
  </si>
  <si>
    <t>BD  56/1-1</t>
  </si>
  <si>
    <t>EIW 604A</t>
  </si>
  <si>
    <t>EIV 602A</t>
  </si>
  <si>
    <t>УПРАВЛІННЯ ОХОРОНИ ЗДОРОВ'Я РУБІЖАНСЬКОЇ МІСЬКОЇ РАДИ</t>
  </si>
  <si>
    <t>Ізоніазид 0,1№100 Маклеодс Фармасьютикалс Лімітед,Індія</t>
  </si>
  <si>
    <t>Ізоніазид 0,3№100 Маклеодс Фармасьютикалс Лімітед,Індія</t>
  </si>
  <si>
    <t>1012 від 26.12.14</t>
  </si>
  <si>
    <t>Канаміцин 1,0 фл.№1,ПАТ "Київмедпрепарат"</t>
  </si>
  <si>
    <t>Капреоміцин 1г,  №1,ПАТ "Київмедпрепарат"</t>
  </si>
  <si>
    <t>А 406506</t>
  </si>
  <si>
    <t>Л-флокс 0,5 №50, Люпін Лімітед,Індія</t>
  </si>
  <si>
    <t>А 401336</t>
  </si>
  <si>
    <t>Натрию аміносаліцилат 100 г №1, ПрАТ "Технолог Україна"</t>
  </si>
  <si>
    <t>Протех 250 мг №50, ПрАТ "Технолог Україна"</t>
  </si>
  <si>
    <t>404 від 04.05.16</t>
  </si>
  <si>
    <t>Циклорін 250мг № 40 капс, Люпін Лімітед, Індія</t>
  </si>
  <si>
    <t>А 500266</t>
  </si>
  <si>
    <t>Комбутол 400мг №1000, Люпін Лімітед,Індія</t>
  </si>
  <si>
    <t>Начальник Управління охорони здоров'я</t>
  </si>
  <si>
    <t>М.Ф. Прокопенко</t>
  </si>
  <si>
    <t>М.В. Лапіна</t>
  </si>
  <si>
    <t>Виконавець Беденко К.І. тел. (06453) 64560</t>
  </si>
  <si>
    <t>Рифабутин 150мг кап. №30, Люпін Лімітед , Індія</t>
  </si>
  <si>
    <t>845 від 15.08.16</t>
  </si>
  <si>
    <t>Лінезолф 600 мг №10, МІКРО ЛАБС ЛІМІТЕД, Індія</t>
  </si>
  <si>
    <t>Макокс  капс.по150 мг №100, Фармасьютикалс Лімітед, Індія</t>
  </si>
  <si>
    <t>LZPH0001</t>
  </si>
  <si>
    <t>Левомак 500 мг №5, Маклеодс Фармасьютікалс Лімітед,Індія</t>
  </si>
  <si>
    <t>ELB5402А</t>
  </si>
  <si>
    <r>
      <t xml:space="preserve">станом на кінець звітної дати  </t>
    </r>
    <r>
      <rPr>
        <b/>
        <u/>
        <sz val="12"/>
        <rFont val="Times New Roman"/>
        <family val="1"/>
        <charset val="204"/>
      </rPr>
      <t xml:space="preserve"> 12 грудня 2016 року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</si>
</sst>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14" fontId="11" fillId="0" borderId="1" xfId="1" applyNumberFormat="1" applyFont="1" applyFill="1" applyBorder="1" applyAlignment="1" applyProtection="1">
      <alignment horizontal="center" wrapText="1"/>
    </xf>
    <xf numFmtId="164" fontId="15" fillId="0" borderId="1" xfId="1" applyNumberFormat="1" applyFont="1" applyFill="1" applyBorder="1" applyAlignment="1" applyProtection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3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1" xfId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3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3"/>
  <sheetViews>
    <sheetView tabSelected="1" view="pageBreakPreview" zoomScale="90" zoomScaleSheetLayoutView="90" workbookViewId="0">
      <selection activeCell="A22" sqref="A22:XFD22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41" t="s">
        <v>21</v>
      </c>
      <c r="P1" s="41"/>
      <c r="Q1" s="2"/>
    </row>
    <row r="2" spans="2:17" s="1" customFormat="1">
      <c r="O2" s="32" t="s">
        <v>18</v>
      </c>
      <c r="P2" s="32"/>
      <c r="Q2" s="32"/>
    </row>
    <row r="3" spans="2:17" s="1" customFormat="1">
      <c r="O3" s="31" t="s">
        <v>19</v>
      </c>
      <c r="P3" s="31"/>
      <c r="Q3" s="31"/>
    </row>
    <row r="4" spans="2:17">
      <c r="O4" s="10" t="s">
        <v>20</v>
      </c>
      <c r="P4" s="10"/>
      <c r="Q4" s="10"/>
    </row>
    <row r="5" spans="2:17" ht="15.75">
      <c r="B5" s="2"/>
      <c r="C5" s="33" t="s">
        <v>22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2"/>
    </row>
    <row r="6" spans="2:17" ht="15.75">
      <c r="B6" s="2"/>
      <c r="C6" s="33" t="s">
        <v>39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2"/>
    </row>
    <row r="7" spans="2:17" ht="15.75">
      <c r="B7" s="2"/>
      <c r="C7" s="34" t="s">
        <v>72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8"/>
    </row>
    <row r="8" spans="2:17" s="1" customFormat="1" ht="15" customHeight="1">
      <c r="B8" s="2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8"/>
    </row>
    <row r="9" spans="2:17" s="1" customFormat="1" ht="15.75" customHeight="1">
      <c r="B9" s="43" t="s">
        <v>46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2:17">
      <c r="B10" s="2"/>
      <c r="C10" s="2"/>
      <c r="D10" s="44" t="s">
        <v>14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3"/>
      <c r="Q10" s="8" t="s">
        <v>37</v>
      </c>
    </row>
    <row r="11" spans="2:17" ht="51.75" customHeight="1">
      <c r="B11" s="45" t="s">
        <v>0</v>
      </c>
      <c r="C11" s="45" t="s">
        <v>1</v>
      </c>
      <c r="D11" s="30" t="s">
        <v>2</v>
      </c>
      <c r="E11" s="39" t="s">
        <v>23</v>
      </c>
      <c r="F11" s="39" t="s">
        <v>24</v>
      </c>
      <c r="G11" s="30" t="s">
        <v>3</v>
      </c>
      <c r="H11" s="39" t="s">
        <v>15</v>
      </c>
      <c r="I11" s="39" t="s">
        <v>16</v>
      </c>
      <c r="J11" s="30" t="s">
        <v>29</v>
      </c>
      <c r="K11" s="30"/>
      <c r="L11" s="37" t="s">
        <v>30</v>
      </c>
      <c r="M11" s="38"/>
      <c r="N11" s="30" t="s">
        <v>31</v>
      </c>
      <c r="O11" s="30"/>
      <c r="P11" s="30" t="s">
        <v>32</v>
      </c>
      <c r="Q11" s="30"/>
    </row>
    <row r="12" spans="2:17">
      <c r="B12" s="45"/>
      <c r="C12" s="45"/>
      <c r="D12" s="30"/>
      <c r="E12" s="40"/>
      <c r="F12" s="40"/>
      <c r="G12" s="30"/>
      <c r="H12" s="40"/>
      <c r="I12" s="40"/>
      <c r="J12" s="4" t="s">
        <v>4</v>
      </c>
      <c r="K12" s="4" t="s">
        <v>5</v>
      </c>
      <c r="L12" s="4" t="s">
        <v>4</v>
      </c>
      <c r="M12" s="4" t="s">
        <v>5</v>
      </c>
      <c r="N12" s="4" t="s">
        <v>4</v>
      </c>
      <c r="O12" s="4" t="s">
        <v>5</v>
      </c>
      <c r="P12" s="4" t="s">
        <v>4</v>
      </c>
      <c r="Q12" s="4" t="s">
        <v>5</v>
      </c>
    </row>
    <row r="13" spans="2:17" ht="61.5" customHeight="1">
      <c r="B13" s="11" t="s">
        <v>7</v>
      </c>
      <c r="C13" s="12">
        <v>2301400</v>
      </c>
      <c r="D13" s="13" t="s">
        <v>47</v>
      </c>
      <c r="E13" s="13" t="s">
        <v>33</v>
      </c>
      <c r="F13" s="13" t="s">
        <v>25</v>
      </c>
      <c r="G13" s="13" t="s">
        <v>45</v>
      </c>
      <c r="H13" s="17">
        <v>43890</v>
      </c>
      <c r="I13" s="13">
        <v>0.25390000000000001</v>
      </c>
      <c r="J13" s="5">
        <v>4390</v>
      </c>
      <c r="K13" s="6">
        <v>1114.6199999999999</v>
      </c>
      <c r="L13" s="6"/>
      <c r="M13" s="6"/>
      <c r="N13" s="5">
        <f t="shared" ref="N13:N28" si="0">J13+L13-P13</f>
        <v>130</v>
      </c>
      <c r="O13" s="6">
        <f t="shared" ref="O13:O28" si="1">K13+M13-Q13</f>
        <v>33.009999999999991</v>
      </c>
      <c r="P13" s="5">
        <v>4260</v>
      </c>
      <c r="Q13" s="6">
        <v>1081.6099999999999</v>
      </c>
    </row>
    <row r="14" spans="2:17" ht="63">
      <c r="B14" s="11" t="s">
        <v>7</v>
      </c>
      <c r="C14" s="12">
        <v>2301400</v>
      </c>
      <c r="D14" s="13" t="s">
        <v>48</v>
      </c>
      <c r="E14" s="13" t="s">
        <v>33</v>
      </c>
      <c r="F14" s="13" t="s">
        <v>25</v>
      </c>
      <c r="G14" s="13" t="s">
        <v>44</v>
      </c>
      <c r="H14" s="17">
        <v>43890</v>
      </c>
      <c r="I14" s="13">
        <v>0.41980000000000001</v>
      </c>
      <c r="J14" s="5">
        <v>2180</v>
      </c>
      <c r="K14" s="6">
        <v>915.16</v>
      </c>
      <c r="L14" s="6"/>
      <c r="M14" s="6"/>
      <c r="N14" s="5">
        <f t="shared" si="0"/>
        <v>58</v>
      </c>
      <c r="O14" s="6">
        <f t="shared" si="1"/>
        <v>24.350000000000023</v>
      </c>
      <c r="P14" s="5">
        <v>2122</v>
      </c>
      <c r="Q14" s="6">
        <v>890.81</v>
      </c>
    </row>
    <row r="15" spans="2:17" ht="47.25">
      <c r="B15" s="11" t="s">
        <v>7</v>
      </c>
      <c r="C15" s="12">
        <v>2301400</v>
      </c>
      <c r="D15" s="13" t="s">
        <v>8</v>
      </c>
      <c r="E15" s="13" t="s">
        <v>34</v>
      </c>
      <c r="F15" s="13" t="s">
        <v>26</v>
      </c>
      <c r="G15" s="13" t="s">
        <v>43</v>
      </c>
      <c r="H15" s="17">
        <v>43160</v>
      </c>
      <c r="I15" s="13">
        <v>85.91</v>
      </c>
      <c r="J15" s="5">
        <v>45</v>
      </c>
      <c r="K15" s="6">
        <v>3865.95</v>
      </c>
      <c r="L15" s="6"/>
      <c r="M15" s="6"/>
      <c r="N15" s="5">
        <f t="shared" si="0"/>
        <v>0</v>
      </c>
      <c r="O15" s="6">
        <f t="shared" si="1"/>
        <v>0</v>
      </c>
      <c r="P15" s="5">
        <v>45</v>
      </c>
      <c r="Q15" s="6">
        <v>3865.95</v>
      </c>
    </row>
    <row r="16" spans="2:17" ht="48" customHeight="1">
      <c r="B16" s="26" t="s">
        <v>7</v>
      </c>
      <c r="C16" s="27">
        <v>2301400</v>
      </c>
      <c r="D16" s="13" t="s">
        <v>9</v>
      </c>
      <c r="E16" s="13" t="s">
        <v>38</v>
      </c>
      <c r="F16" s="13" t="s">
        <v>25</v>
      </c>
      <c r="G16" s="13" t="s">
        <v>10</v>
      </c>
      <c r="H16" s="17">
        <v>43708</v>
      </c>
      <c r="I16" s="18">
        <v>22.476600000000001</v>
      </c>
      <c r="J16" s="5">
        <v>66</v>
      </c>
      <c r="K16" s="6">
        <v>1483.46</v>
      </c>
      <c r="L16" s="5"/>
      <c r="M16" s="6"/>
      <c r="N16" s="5">
        <f t="shared" si="0"/>
        <v>15</v>
      </c>
      <c r="O16" s="6">
        <f t="shared" si="1"/>
        <v>337.15000000000009</v>
      </c>
      <c r="P16" s="5">
        <v>51</v>
      </c>
      <c r="Q16" s="6">
        <v>1146.31</v>
      </c>
    </row>
    <row r="17" spans="2:17" ht="47.25">
      <c r="B17" s="26" t="s">
        <v>7</v>
      </c>
      <c r="C17" s="27">
        <v>2301400</v>
      </c>
      <c r="D17" s="13" t="s">
        <v>50</v>
      </c>
      <c r="E17" s="13" t="s">
        <v>49</v>
      </c>
      <c r="F17" s="13" t="s">
        <v>26</v>
      </c>
      <c r="G17" s="13" t="s">
        <v>11</v>
      </c>
      <c r="H17" s="17">
        <v>43160</v>
      </c>
      <c r="I17" s="13">
        <v>7.86</v>
      </c>
      <c r="J17" s="5">
        <v>27</v>
      </c>
      <c r="K17" s="6">
        <v>212.22</v>
      </c>
      <c r="L17" s="6"/>
      <c r="M17" s="6"/>
      <c r="N17" s="5">
        <f t="shared" si="0"/>
        <v>0</v>
      </c>
      <c r="O17" s="6">
        <f t="shared" si="1"/>
        <v>0</v>
      </c>
      <c r="P17" s="5">
        <v>27</v>
      </c>
      <c r="Q17" s="6">
        <v>212.22</v>
      </c>
    </row>
    <row r="18" spans="2:17" s="1" customFormat="1" ht="47.25" customHeight="1">
      <c r="B18" s="26" t="s">
        <v>7</v>
      </c>
      <c r="C18" s="27">
        <v>2301400</v>
      </c>
      <c r="D18" s="13" t="s">
        <v>51</v>
      </c>
      <c r="E18" s="13" t="s">
        <v>34</v>
      </c>
      <c r="F18" s="13" t="s">
        <v>26</v>
      </c>
      <c r="G18" s="13">
        <v>128909</v>
      </c>
      <c r="H18" s="17">
        <v>43159</v>
      </c>
      <c r="I18" s="13">
        <v>67.17</v>
      </c>
      <c r="J18" s="5">
        <v>102</v>
      </c>
      <c r="K18" s="6">
        <v>6851.34</v>
      </c>
      <c r="L18" s="5"/>
      <c r="M18" s="6"/>
      <c r="N18" s="5">
        <f t="shared" ref="N18" si="2">J18+L18-P18</f>
        <v>27</v>
      </c>
      <c r="O18" s="6">
        <f t="shared" ref="O18" si="3">K18+M18-Q18</f>
        <v>1813.5900000000001</v>
      </c>
      <c r="P18" s="5">
        <v>75</v>
      </c>
      <c r="Q18" s="6">
        <v>5037.75</v>
      </c>
    </row>
    <row r="19" spans="2:17" ht="47.25">
      <c r="B19" s="11" t="s">
        <v>7</v>
      </c>
      <c r="C19" s="12">
        <v>2301400</v>
      </c>
      <c r="D19" s="13" t="s">
        <v>60</v>
      </c>
      <c r="E19" s="13" t="s">
        <v>38</v>
      </c>
      <c r="F19" s="13" t="s">
        <v>25</v>
      </c>
      <c r="G19" s="13" t="s">
        <v>52</v>
      </c>
      <c r="H19" s="17">
        <v>43799</v>
      </c>
      <c r="I19" s="13">
        <v>0.45900000000000002</v>
      </c>
      <c r="J19" s="5">
        <v>847</v>
      </c>
      <c r="K19" s="6">
        <v>388.77</v>
      </c>
      <c r="L19" s="5"/>
      <c r="M19" s="6"/>
      <c r="N19" s="5">
        <f t="shared" si="0"/>
        <v>30</v>
      </c>
      <c r="O19" s="6">
        <f t="shared" si="1"/>
        <v>13.769999999999982</v>
      </c>
      <c r="P19" s="5">
        <v>817</v>
      </c>
      <c r="Q19" s="6">
        <v>375</v>
      </c>
    </row>
    <row r="20" spans="2:17" s="1" customFormat="1" ht="31.5" customHeight="1">
      <c r="B20" s="26" t="s">
        <v>7</v>
      </c>
      <c r="C20" s="27">
        <v>2301400</v>
      </c>
      <c r="D20" s="13" t="s">
        <v>53</v>
      </c>
      <c r="E20" s="13" t="s">
        <v>49</v>
      </c>
      <c r="F20" s="13" t="s">
        <v>25</v>
      </c>
      <c r="G20" s="13" t="s">
        <v>54</v>
      </c>
      <c r="H20" s="17">
        <v>42794</v>
      </c>
      <c r="I20" s="13">
        <v>1.4673</v>
      </c>
      <c r="J20" s="5">
        <v>4950</v>
      </c>
      <c r="K20" s="6">
        <v>7263.14</v>
      </c>
      <c r="L20" s="5"/>
      <c r="M20" s="6"/>
      <c r="N20" s="5">
        <f t="shared" ref="N20" si="4">J20+L20-P20</f>
        <v>0</v>
      </c>
      <c r="O20" s="6">
        <f t="shared" ref="O20" si="5">K20+M20-Q20</f>
        <v>0</v>
      </c>
      <c r="P20" s="5">
        <v>4950</v>
      </c>
      <c r="Q20" s="6">
        <v>7263.14</v>
      </c>
    </row>
    <row r="21" spans="2:17" s="1" customFormat="1" ht="63" customHeight="1">
      <c r="B21" s="26" t="s">
        <v>6</v>
      </c>
      <c r="C21" s="27">
        <v>2301400</v>
      </c>
      <c r="D21" s="13" t="s">
        <v>70</v>
      </c>
      <c r="E21" s="13" t="s">
        <v>49</v>
      </c>
      <c r="F21" s="13" t="s">
        <v>25</v>
      </c>
      <c r="G21" s="13" t="s">
        <v>71</v>
      </c>
      <c r="H21" s="17">
        <v>42735</v>
      </c>
      <c r="I21" s="13">
        <v>1.4673</v>
      </c>
      <c r="J21" s="5">
        <v>917</v>
      </c>
      <c r="K21" s="6">
        <v>1345.51</v>
      </c>
      <c r="L21" s="5"/>
      <c r="M21" s="6"/>
      <c r="N21" s="5">
        <f t="shared" ref="N21" si="6">J21+L21-P21</f>
        <v>380</v>
      </c>
      <c r="O21" s="6">
        <f t="shared" ref="O21" si="7">K21+M21-Q21</f>
        <v>557.56999999999994</v>
      </c>
      <c r="P21" s="5">
        <v>537</v>
      </c>
      <c r="Q21" s="6">
        <v>787.94</v>
      </c>
    </row>
    <row r="22" spans="2:17" s="1" customFormat="1" ht="47.25" customHeight="1">
      <c r="B22" s="26" t="s">
        <v>6</v>
      </c>
      <c r="C22" s="27">
        <v>2301400</v>
      </c>
      <c r="D22" s="13" t="s">
        <v>67</v>
      </c>
      <c r="E22" s="13" t="s">
        <v>66</v>
      </c>
      <c r="F22" s="13" t="s">
        <v>25</v>
      </c>
      <c r="G22" s="13" t="s">
        <v>69</v>
      </c>
      <c r="H22" s="17">
        <v>43159</v>
      </c>
      <c r="I22" s="13">
        <v>8.2550000000000008</v>
      </c>
      <c r="J22" s="5">
        <v>30</v>
      </c>
      <c r="K22" s="6">
        <v>247.65</v>
      </c>
      <c r="L22" s="5"/>
      <c r="M22" s="6"/>
      <c r="N22" s="5">
        <f t="shared" ref="N22" si="8">J22+L22-P22</f>
        <v>20</v>
      </c>
      <c r="O22" s="6">
        <f t="shared" ref="O22" si="9">K22+M22-Q22</f>
        <v>165.10000000000002</v>
      </c>
      <c r="P22" s="5">
        <v>10</v>
      </c>
      <c r="Q22" s="6">
        <v>82.55</v>
      </c>
    </row>
    <row r="23" spans="2:17" ht="63">
      <c r="B23" s="26" t="s">
        <v>7</v>
      </c>
      <c r="C23" s="27">
        <v>2301400</v>
      </c>
      <c r="D23" s="13" t="s">
        <v>68</v>
      </c>
      <c r="E23" s="13" t="s">
        <v>35</v>
      </c>
      <c r="F23" s="13" t="s">
        <v>25</v>
      </c>
      <c r="G23" s="13" t="s">
        <v>40</v>
      </c>
      <c r="H23" s="17">
        <v>43524</v>
      </c>
      <c r="I23" s="13">
        <v>0.83360000000000001</v>
      </c>
      <c r="J23" s="5">
        <v>1677</v>
      </c>
      <c r="K23" s="6">
        <v>1397.95</v>
      </c>
      <c r="L23" s="6"/>
      <c r="M23" s="6"/>
      <c r="N23" s="5">
        <f t="shared" si="0"/>
        <v>176</v>
      </c>
      <c r="O23" s="6">
        <f t="shared" si="1"/>
        <v>146.72000000000003</v>
      </c>
      <c r="P23" s="5">
        <v>1501</v>
      </c>
      <c r="Q23" s="6">
        <v>1251.23</v>
      </c>
    </row>
    <row r="24" spans="2:17" ht="63">
      <c r="B24" s="26" t="s">
        <v>7</v>
      </c>
      <c r="C24" s="27">
        <v>2301400</v>
      </c>
      <c r="D24" s="13" t="s">
        <v>55</v>
      </c>
      <c r="E24" s="13" t="s">
        <v>34</v>
      </c>
      <c r="F24" s="13" t="s">
        <v>28</v>
      </c>
      <c r="G24" s="13">
        <v>10116</v>
      </c>
      <c r="H24" s="17">
        <v>43466</v>
      </c>
      <c r="I24" s="13">
        <v>3.1819000000000002</v>
      </c>
      <c r="J24" s="5">
        <v>900</v>
      </c>
      <c r="K24" s="6">
        <v>2863.71</v>
      </c>
      <c r="L24" s="5"/>
      <c r="M24" s="6"/>
      <c r="N24" s="5">
        <f t="shared" si="0"/>
        <v>200</v>
      </c>
      <c r="O24" s="6">
        <f t="shared" si="1"/>
        <v>636.38000000000011</v>
      </c>
      <c r="P24" s="5">
        <v>700</v>
      </c>
      <c r="Q24" s="6">
        <v>2227.33</v>
      </c>
    </row>
    <row r="25" spans="2:17" ht="31.5">
      <c r="B25" s="11" t="s">
        <v>6</v>
      </c>
      <c r="C25" s="12">
        <v>2301400</v>
      </c>
      <c r="D25" s="13" t="s">
        <v>12</v>
      </c>
      <c r="E25" s="13" t="s">
        <v>38</v>
      </c>
      <c r="F25" s="13" t="s">
        <v>25</v>
      </c>
      <c r="G25" s="13" t="s">
        <v>41</v>
      </c>
      <c r="H25" s="17">
        <v>43830</v>
      </c>
      <c r="I25" s="13">
        <v>0.39800000000000002</v>
      </c>
      <c r="J25" s="5">
        <v>1900</v>
      </c>
      <c r="K25" s="6">
        <v>756.2</v>
      </c>
      <c r="L25" s="5"/>
      <c r="M25" s="6"/>
      <c r="N25" s="5">
        <f t="shared" si="0"/>
        <v>472</v>
      </c>
      <c r="O25" s="6">
        <f t="shared" si="1"/>
        <v>187.86</v>
      </c>
      <c r="P25" s="5">
        <v>1428</v>
      </c>
      <c r="Q25" s="6">
        <v>568.34</v>
      </c>
    </row>
    <row r="26" spans="2:17" s="1" customFormat="1" ht="45.75" customHeight="1">
      <c r="B26" s="11" t="s">
        <v>7</v>
      </c>
      <c r="C26" s="12">
        <v>2301400</v>
      </c>
      <c r="D26" s="13" t="s">
        <v>56</v>
      </c>
      <c r="E26" s="13" t="s">
        <v>57</v>
      </c>
      <c r="F26" s="13" t="s">
        <v>25</v>
      </c>
      <c r="G26" s="13">
        <v>60416</v>
      </c>
      <c r="H26" s="17">
        <v>43556</v>
      </c>
      <c r="I26" s="13">
        <v>2.5539999999999998</v>
      </c>
      <c r="J26" s="5">
        <v>960</v>
      </c>
      <c r="K26" s="6">
        <v>2451.84</v>
      </c>
      <c r="L26" s="5"/>
      <c r="M26" s="6"/>
      <c r="N26" s="5">
        <f t="shared" ref="N26" si="10">J26+L26-P26</f>
        <v>136</v>
      </c>
      <c r="O26" s="6">
        <f t="shared" ref="O26" si="11">K26+M26-Q26</f>
        <v>347.34000000000015</v>
      </c>
      <c r="P26" s="5">
        <v>824</v>
      </c>
      <c r="Q26" s="6">
        <v>2104.5</v>
      </c>
    </row>
    <row r="27" spans="2:17" ht="47.25">
      <c r="B27" s="11" t="s">
        <v>7</v>
      </c>
      <c r="C27" s="12">
        <v>2301400</v>
      </c>
      <c r="D27" s="13" t="s">
        <v>65</v>
      </c>
      <c r="E27" s="13" t="s">
        <v>36</v>
      </c>
      <c r="F27" s="13" t="s">
        <v>27</v>
      </c>
      <c r="G27" s="13" t="s">
        <v>42</v>
      </c>
      <c r="H27" s="17">
        <v>43554</v>
      </c>
      <c r="I27" s="13">
        <v>23.234999999999999</v>
      </c>
      <c r="J27" s="5">
        <v>56</v>
      </c>
      <c r="K27" s="6">
        <v>1301.1600000000001</v>
      </c>
      <c r="L27" s="5"/>
      <c r="M27" s="6"/>
      <c r="N27" s="5">
        <f t="shared" si="0"/>
        <v>0</v>
      </c>
      <c r="O27" s="6">
        <f t="shared" si="1"/>
        <v>0</v>
      </c>
      <c r="P27" s="5">
        <v>56</v>
      </c>
      <c r="Q27" s="6">
        <v>1301.1600000000001</v>
      </c>
    </row>
    <row r="28" spans="2:17" ht="47.25">
      <c r="B28" s="11" t="s">
        <v>7</v>
      </c>
      <c r="C28" s="12">
        <v>2301400</v>
      </c>
      <c r="D28" s="13" t="s">
        <v>58</v>
      </c>
      <c r="E28" s="13" t="s">
        <v>38</v>
      </c>
      <c r="F28" s="13" t="s">
        <v>27</v>
      </c>
      <c r="G28" s="13" t="s">
        <v>59</v>
      </c>
      <c r="H28" s="17">
        <v>42735</v>
      </c>
      <c r="I28" s="13">
        <v>8.06</v>
      </c>
      <c r="J28" s="5">
        <v>737</v>
      </c>
      <c r="K28" s="6">
        <v>5940.22</v>
      </c>
      <c r="L28" s="5"/>
      <c r="M28" s="6"/>
      <c r="N28" s="5">
        <f t="shared" si="0"/>
        <v>377</v>
      </c>
      <c r="O28" s="6">
        <f t="shared" si="1"/>
        <v>3038.6200000000003</v>
      </c>
      <c r="P28" s="5">
        <v>360</v>
      </c>
      <c r="Q28" s="6">
        <v>2901.6</v>
      </c>
    </row>
    <row r="29" spans="2:17">
      <c r="B29" s="7"/>
      <c r="C29" s="7"/>
      <c r="D29" s="35" t="s">
        <v>13</v>
      </c>
      <c r="E29" s="36"/>
      <c r="F29" s="36"/>
      <c r="G29" s="36"/>
      <c r="H29" s="9"/>
      <c r="I29" s="9"/>
      <c r="J29" s="19">
        <f t="shared" ref="J29:Q29" si="12">SUM(J13:J28)</f>
        <v>19784</v>
      </c>
      <c r="K29" s="20">
        <f t="shared" si="12"/>
        <v>38398.9</v>
      </c>
      <c r="L29" s="19">
        <f t="shared" si="12"/>
        <v>0</v>
      </c>
      <c r="M29" s="20">
        <f t="shared" si="12"/>
        <v>0</v>
      </c>
      <c r="N29" s="19">
        <f t="shared" si="12"/>
        <v>2021</v>
      </c>
      <c r="O29" s="20">
        <f t="shared" si="12"/>
        <v>7301.4600000000009</v>
      </c>
      <c r="P29" s="19">
        <f t="shared" si="12"/>
        <v>17763</v>
      </c>
      <c r="Q29" s="20">
        <f t="shared" si="12"/>
        <v>31097.439999999995</v>
      </c>
    </row>
    <row r="30" spans="2:17" ht="17.2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2:17" s="1" customFormat="1" ht="18.7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2:17" s="1" customFormat="1" ht="18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16.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ht="15.75">
      <c r="B34" s="42" t="s">
        <v>61</v>
      </c>
      <c r="C34" s="42"/>
      <c r="D34" s="42"/>
      <c r="E34" s="42"/>
      <c r="F34" s="42"/>
      <c r="G34" s="42"/>
      <c r="H34" s="42"/>
      <c r="I34" s="42"/>
      <c r="J34" s="21" t="s">
        <v>62</v>
      </c>
      <c r="K34" s="22"/>
      <c r="L34" s="8"/>
      <c r="M34" s="2"/>
      <c r="N34" s="2"/>
      <c r="O34" s="2"/>
      <c r="P34" s="2"/>
      <c r="Q34" s="2"/>
    </row>
    <row r="35" spans="2:17" s="1" customFormat="1" ht="15.75">
      <c r="B35" s="23"/>
      <c r="C35" s="24"/>
      <c r="D35" s="24"/>
      <c r="E35" s="24"/>
      <c r="F35" s="24"/>
      <c r="G35" s="24"/>
      <c r="H35" s="24"/>
      <c r="I35" s="24"/>
      <c r="J35" s="24"/>
      <c r="K35" s="21"/>
      <c r="L35" s="8"/>
      <c r="M35" s="2"/>
      <c r="N35" s="2"/>
      <c r="O35" s="2"/>
      <c r="P35" s="2"/>
      <c r="Q35" s="2"/>
    </row>
    <row r="36" spans="2:17" ht="15.75">
      <c r="B36" s="28" t="s">
        <v>17</v>
      </c>
      <c r="C36" s="28"/>
      <c r="D36" s="28"/>
      <c r="E36" s="28"/>
      <c r="F36" s="28"/>
      <c r="G36" s="28"/>
      <c r="H36" s="28"/>
      <c r="I36" s="28"/>
      <c r="J36" s="21" t="s">
        <v>63</v>
      </c>
      <c r="K36" s="22"/>
      <c r="L36" s="8"/>
      <c r="M36" s="2"/>
      <c r="N36" s="2"/>
      <c r="O36" s="2"/>
      <c r="P36" s="2"/>
      <c r="Q36" s="2"/>
    </row>
    <row r="37" spans="2:17" s="1" customFormat="1">
      <c r="B37" s="16"/>
      <c r="C37" s="16"/>
      <c r="D37" s="16"/>
      <c r="E37" s="16"/>
      <c r="F37" s="16"/>
      <c r="G37" s="8"/>
      <c r="H37" s="8"/>
      <c r="I37" s="8"/>
      <c r="J37" s="8"/>
      <c r="K37" s="2"/>
      <c r="L37" s="2"/>
      <c r="M37" s="2"/>
      <c r="N37" s="2"/>
      <c r="O37" s="2"/>
      <c r="P37" s="2"/>
      <c r="Q37" s="2"/>
    </row>
    <row r="38" spans="2:17" s="1" customFormat="1">
      <c r="B38" s="25" t="s">
        <v>64</v>
      </c>
      <c r="C38" s="16"/>
      <c r="D38" s="16"/>
      <c r="E38" s="16"/>
      <c r="F38" s="16"/>
      <c r="G38" s="8"/>
      <c r="H38" s="8"/>
      <c r="I38" s="8"/>
      <c r="J38" s="8"/>
      <c r="K38" s="2"/>
      <c r="L38" s="2"/>
      <c r="M38" s="2"/>
      <c r="N38" s="2"/>
      <c r="O38" s="2"/>
      <c r="P38" s="2"/>
      <c r="Q38" s="2"/>
    </row>
    <row r="39" spans="2:17" s="1" customFormat="1" ht="50.25" customHeight="1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pans="2:17" s="1" customFormat="1" ht="19.5" customHeight="1">
      <c r="B40" s="14"/>
      <c r="C40" s="14"/>
      <c r="D40" s="14"/>
      <c r="E40" s="14"/>
      <c r="F40" s="14"/>
      <c r="G40" s="14"/>
      <c r="H40" s="14"/>
      <c r="I40" s="14"/>
      <c r="J40" s="14"/>
      <c r="K40" s="2"/>
      <c r="L40" s="2"/>
      <c r="M40" s="2"/>
      <c r="N40" s="2"/>
      <c r="O40" s="2"/>
      <c r="P40" s="2"/>
      <c r="Q40" s="2"/>
    </row>
    <row r="41" spans="2:17" ht="21" customHeigh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 s="1" customFormat="1" ht="21" customHeigh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17" s="1" customFormat="1" ht="88.5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</sheetData>
  <mergeCells count="24">
    <mergeCell ref="O1:P1"/>
    <mergeCell ref="B34:I34"/>
    <mergeCell ref="B9:Q9"/>
    <mergeCell ref="E11:E12"/>
    <mergeCell ref="F11:F12"/>
    <mergeCell ref="C5:P5"/>
    <mergeCell ref="J11:K11"/>
    <mergeCell ref="D10:O10"/>
    <mergeCell ref="B11:B12"/>
    <mergeCell ref="C11:C12"/>
    <mergeCell ref="D11:D12"/>
    <mergeCell ref="G11:G12"/>
    <mergeCell ref="N11:O11"/>
    <mergeCell ref="H11:H12"/>
    <mergeCell ref="B36:I36"/>
    <mergeCell ref="B39:Q39"/>
    <mergeCell ref="P11:Q11"/>
    <mergeCell ref="O3:Q3"/>
    <mergeCell ref="O2:Q2"/>
    <mergeCell ref="C6:P6"/>
    <mergeCell ref="C7:P7"/>
    <mergeCell ref="D29:G29"/>
    <mergeCell ref="L11:M11"/>
    <mergeCell ref="I11:I12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2016-12-14T10:03:58Z</cp:lastPrinted>
  <dcterms:created xsi:type="dcterms:W3CDTF">2016-08-30T13:02:10Z</dcterms:created>
  <dcterms:modified xsi:type="dcterms:W3CDTF">2016-12-14T10:06:54Z</dcterms:modified>
</cp:coreProperties>
</file>